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6605" windowHeight="9435"/>
  </bookViews>
  <sheets>
    <sheet name="Р-Крестьянская 59" sheetId="1" r:id="rId1"/>
  </sheets>
  <externalReferences>
    <externalReference r:id="rId2"/>
  </externalReferences>
  <definedNames>
    <definedName name="Z_6E36EA37_049E_4FAE_B719_2847CD16F858_.wvu.Cols" localSheetId="0" hidden="1">'Р-Крестьянская 59'!#REF!,'Р-Крестьянская 59'!#REF!</definedName>
    <definedName name="Z_6E36EA37_049E_4FAE_B719_2847CD16F858_.wvu.Rows" localSheetId="0" hidden="1">'Р-Крестьянская 59'!$42:$45</definedName>
    <definedName name="Z_73C0D023_21BD_4441_8EFA_957546C15799_.wvu.Cols" localSheetId="0" hidden="1">'Р-Крестьянская 59'!#REF!,'Р-Крестьянская 59'!#REF!</definedName>
    <definedName name="Z_73C0D023_21BD_4441_8EFA_957546C15799_.wvu.Rows" localSheetId="0" hidden="1">'Р-Крестьянская 59'!$42:$45</definedName>
    <definedName name="_xlnm.Print_Area" localSheetId="0">'Р-Крестьянская 59'!$A$1:$G$60</definedName>
  </definedNames>
  <calcPr calcId="145621"/>
</workbook>
</file>

<file path=xl/calcChain.xml><?xml version="1.0" encoding="utf-8"?>
<calcChain xmlns="http://schemas.openxmlformats.org/spreadsheetml/2006/main">
  <c r="E9" i="1" l="1"/>
  <c r="F39" i="1"/>
  <c r="F32" i="1"/>
  <c r="G15" i="1"/>
  <c r="F15" i="1"/>
  <c r="E15" i="1"/>
  <c r="F9" i="1"/>
  <c r="G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25" i="1" s="1"/>
  <c r="F57" i="1"/>
  <c r="F56" i="1"/>
  <c r="F51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<sst xmlns="http://schemas.openxmlformats.org/spreadsheetml/2006/main" count="62" uniqueCount="53">
  <si>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</si>
  <si>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</si>
  <si>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</si>
  <si>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</si>
  <si>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</si>
  <si>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</si>
  <si>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</si>
  <si>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</si>
  <si>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</si>
  <si>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</si>
  <si>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</si>
  <si>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</si>
  <si>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</si>
  <si>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</si>
  <si>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</si>
  <si>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</si>
  <si>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</si>
  <si>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</si>
  <si>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</si>
  <si>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</si>
  <si>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</si>
  <si>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</si>
  <si>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</si>
  <si>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</si>
  <si>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</si>
  <si>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</si>
  <si>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</si>
  <si>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</si>
  <si>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</si>
  <si>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</si>
  <si>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</si>
  <si>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</si>
  <si>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</si>
  <si>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</si>
  <si>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</si>
  <si>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</si>
  <si>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</si>
  <si>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</si>
  <si>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59</t>
  </si>
  <si>
    <t>в управлении с 01.12.2010г</t>
  </si>
  <si>
    <t>задолженность с нарастающим итогом с - 01.12.2010г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</si>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</sst>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>
        <row r="170">
          <cell r="FT170">
            <v>0</v>
          </cell>
        </row>
      </sheetData>
      <sheetData sheetId="1"/>
      <sheetData sheetId="2">
        <row r="170">
          <cell r="W170">
            <v>14699.320296006765</v>
          </cell>
          <cell r="X170">
            <v>2950.3745140692968</v>
          </cell>
          <cell r="Y170">
            <v>19490.280500000004</v>
          </cell>
          <cell r="AA170">
            <v>0</v>
          </cell>
          <cell r="AI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X170">
            <v>37838.494205006493</v>
          </cell>
          <cell r="BB170">
            <v>0</v>
          </cell>
          <cell r="BC170">
            <v>12.26</v>
          </cell>
          <cell r="BD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CN170">
            <v>13485.323507920682</v>
          </cell>
          <cell r="CO170">
            <v>2773.3047123176557</v>
          </cell>
          <cell r="CP170">
            <v>0</v>
          </cell>
          <cell r="DE170">
            <v>12378.070754196924</v>
          </cell>
          <cell r="DS170">
            <v>39634.410866803984</v>
          </cell>
          <cell r="DT170">
            <v>8093.8149109274309</v>
          </cell>
          <cell r="DU170">
            <v>11042.436299999999</v>
          </cell>
          <cell r="DW170">
            <v>0</v>
          </cell>
          <cell r="DX170">
            <v>0</v>
          </cell>
          <cell r="DY170">
            <v>0</v>
          </cell>
          <cell r="EC170">
            <v>0</v>
          </cell>
          <cell r="EL170">
            <v>38942.595495630449</v>
          </cell>
          <cell r="EU170">
            <v>66738.500422214798</v>
          </cell>
          <cell r="EV170">
            <v>16381.76937365334</v>
          </cell>
          <cell r="EW170">
            <v>176.3784</v>
          </cell>
          <cell r="FH170">
            <v>53446.863326496532</v>
          </cell>
          <cell r="FM170">
            <v>33902.244084705271</v>
          </cell>
          <cell r="FN170">
            <v>10203.080987450745</v>
          </cell>
          <cell r="FO170">
            <v>2.5551885972533871E-13</v>
          </cell>
          <cell r="FU170">
            <v>26853.768362163206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zoomScaleNormal="100" workbookViewId="0">
      <selection activeCell="E10" sqref="E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7109375" style="1" customWidth="1"/>
    <col min="7" max="7" width="16.140625" style="1" customWidth="1"/>
    <col min="8" max="8" width="7.85546875" style="1" customWidth="1"/>
    <col min="9" max="9" width="10.140625" style="1" bestFit="1" customWidth="1"/>
    <col min="10" max="10" width="9.140625" style="1"/>
    <col min="11" max="12" width="9.42578125" style="1" bestFit="1" customWidth="1"/>
    <col min="13" max="16384" width="9.140625" style="1"/>
  </cols>
  <sheetData>
    <row r="1" spans="1:7" ht="18" customHeight="1" x14ac:dyDescent="0.2">
      <c r="A1" s="69" t="s">
        <v>43</v>
      </c>
      <c r="B1" s="69"/>
      <c r="C1" s="69"/>
      <c r="D1" s="69"/>
      <c r="E1" s="69"/>
      <c r="F1" s="69"/>
      <c r="G1" s="70"/>
    </row>
    <row r="2" spans="1:7" ht="21" customHeight="1" x14ac:dyDescent="0.2">
      <c r="A2" s="71" t="s">
        <v>38</v>
      </c>
      <c r="B2" s="72"/>
      <c r="C2" s="72"/>
      <c r="D2" s="72"/>
      <c r="E2" s="72"/>
      <c r="F2" s="72"/>
      <c r="G2" s="72"/>
    </row>
    <row r="3" spans="1:7" ht="14.25" hidden="1" customHeight="1" x14ac:dyDescent="0.2">
      <c r="A3" s="73" t="s">
        <v>0</v>
      </c>
      <c r="B3" s="74"/>
      <c r="C3" s="74"/>
      <c r="D3" s="74"/>
      <c r="E3" s="2">
        <f>E4+E5</f>
        <v>0</v>
      </c>
      <c r="F3" s="3" t="s">
        <v>1</v>
      </c>
    </row>
    <row r="4" spans="1:7" ht="14.25" hidden="1" customHeight="1" x14ac:dyDescent="0.2">
      <c r="A4" s="73" t="s">
        <v>2</v>
      </c>
      <c r="B4" s="74"/>
      <c r="C4" s="74"/>
      <c r="D4" s="74"/>
      <c r="E4" s="2"/>
      <c r="F4" s="3" t="s">
        <v>1</v>
      </c>
    </row>
    <row r="5" spans="1:7" ht="14.25" hidden="1" customHeight="1" x14ac:dyDescent="0.2">
      <c r="A5" s="73" t="s">
        <v>3</v>
      </c>
      <c r="B5" s="74"/>
      <c r="C5" s="74"/>
      <c r="D5" s="74"/>
      <c r="E5" s="2"/>
      <c r="F5" s="3" t="s">
        <v>4</v>
      </c>
    </row>
    <row r="6" spans="1:7" ht="15.75" x14ac:dyDescent="0.2">
      <c r="A6" s="4"/>
      <c r="B6" s="5"/>
      <c r="C6" s="6"/>
      <c r="D6" s="7"/>
      <c r="E6" s="33" t="s">
        <v>52</v>
      </c>
      <c r="F6" s="68" t="s">
        <v>39</v>
      </c>
      <c r="G6" s="68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75" x14ac:dyDescent="0.25">
      <c r="A9" s="84" t="s">
        <v>8</v>
      </c>
      <c r="B9" s="85"/>
      <c r="C9" s="85"/>
      <c r="D9" s="86"/>
      <c r="E9" s="16">
        <f>SUM(E10:E14)</f>
        <v>1308354.58</v>
      </c>
      <c r="F9" s="16">
        <f t="shared" ref="F9:G9" si="0">SUM(F10:F14)</f>
        <v>1218583.45</v>
      </c>
      <c r="G9" s="16">
        <f t="shared" si="0"/>
        <v>352383.24</v>
      </c>
    </row>
    <row r="10" spans="1:7" ht="13.15" customHeight="1" x14ac:dyDescent="0.25">
      <c r="A10" s="63" t="s">
        <v>9</v>
      </c>
      <c r="B10" s="64"/>
      <c r="C10" s="64"/>
      <c r="D10" s="65"/>
      <c r="E10" s="17">
        <v>626255.37</v>
      </c>
      <c r="F10" s="17">
        <v>614598.98</v>
      </c>
      <c r="G10" s="18">
        <v>169660.57</v>
      </c>
    </row>
    <row r="11" spans="1:7" ht="14.45" customHeight="1" x14ac:dyDescent="0.25">
      <c r="A11" s="63" t="s">
        <v>10</v>
      </c>
      <c r="B11" s="64"/>
      <c r="C11" s="64"/>
      <c r="D11" s="65"/>
      <c r="E11" s="17"/>
      <c r="F11" s="17"/>
      <c r="G11" s="18"/>
    </row>
    <row r="12" spans="1:7" ht="13.9" customHeight="1" x14ac:dyDescent="0.25">
      <c r="A12" s="63" t="s">
        <v>11</v>
      </c>
      <c r="B12" s="64"/>
      <c r="C12" s="64"/>
      <c r="D12" s="65"/>
      <c r="E12" s="17">
        <v>119322.25</v>
      </c>
      <c r="F12" s="17">
        <v>101523.91</v>
      </c>
      <c r="G12" s="18">
        <v>28584.9</v>
      </c>
    </row>
    <row r="13" spans="1:7" ht="13.5" customHeight="1" x14ac:dyDescent="0.25">
      <c r="A13" s="63" t="s">
        <v>12</v>
      </c>
      <c r="B13" s="64"/>
      <c r="C13" s="64"/>
      <c r="D13" s="65"/>
      <c r="E13" s="17">
        <v>251590.32</v>
      </c>
      <c r="F13" s="17">
        <v>209932.84</v>
      </c>
      <c r="G13" s="18">
        <v>57155.73</v>
      </c>
    </row>
    <row r="14" spans="1:7" ht="14.45" customHeight="1" x14ac:dyDescent="0.25">
      <c r="A14" s="67" t="s">
        <v>13</v>
      </c>
      <c r="B14" s="67"/>
      <c r="C14" s="67"/>
      <c r="D14" s="67"/>
      <c r="E14" s="17">
        <v>311186.64</v>
      </c>
      <c r="F14" s="17">
        <v>292527.71999999997</v>
      </c>
      <c r="G14" s="18">
        <v>96982.04</v>
      </c>
    </row>
    <row r="15" spans="1:7" ht="15.75" x14ac:dyDescent="0.25">
      <c r="A15" s="75" t="s">
        <v>41</v>
      </c>
      <c r="B15" s="76"/>
      <c r="C15" s="76"/>
      <c r="D15" s="77"/>
      <c r="E15" s="16">
        <f>SUM(E16:E19)</f>
        <v>784425.39</v>
      </c>
      <c r="F15" s="16">
        <f>SUM(F16:F19)</f>
        <v>694955.13</v>
      </c>
      <c r="G15" s="16">
        <f>SUM(G16:G19)</f>
        <v>115681.93</v>
      </c>
    </row>
    <row r="16" spans="1:7" ht="33.6" customHeight="1" x14ac:dyDescent="0.25">
      <c r="A16" s="78" t="s">
        <v>45</v>
      </c>
      <c r="B16" s="79"/>
      <c r="C16" s="79"/>
      <c r="D16" s="80"/>
      <c r="E16" s="17">
        <v>771177.98</v>
      </c>
      <c r="F16" s="17">
        <v>683218.47</v>
      </c>
      <c r="G16" s="18">
        <v>114171.18</v>
      </c>
    </row>
    <row r="17" spans="1:9" ht="15.75" x14ac:dyDescent="0.25">
      <c r="A17" s="67" t="s">
        <v>46</v>
      </c>
      <c r="B17" s="67"/>
      <c r="C17" s="67"/>
      <c r="D17" s="67"/>
      <c r="E17" s="17">
        <v>1324.88</v>
      </c>
      <c r="F17" s="17">
        <v>1181.8900000000001</v>
      </c>
      <c r="G17" s="18">
        <v>142.99</v>
      </c>
    </row>
    <row r="18" spans="1:9" ht="15.75" x14ac:dyDescent="0.25">
      <c r="A18" s="67" t="s">
        <v>47</v>
      </c>
      <c r="B18" s="67"/>
      <c r="C18" s="67"/>
      <c r="D18" s="67"/>
      <c r="E18" s="17"/>
      <c r="F18" s="17"/>
      <c r="G18" s="18"/>
    </row>
    <row r="19" spans="1:9" ht="15.75" x14ac:dyDescent="0.25">
      <c r="A19" s="67" t="s">
        <v>48</v>
      </c>
      <c r="B19" s="67"/>
      <c r="C19" s="67"/>
      <c r="D19" s="67"/>
      <c r="E19" s="17">
        <v>11922.53</v>
      </c>
      <c r="F19" s="17">
        <v>10554.77</v>
      </c>
      <c r="G19" s="18">
        <v>1367.76</v>
      </c>
    </row>
    <row r="20" spans="1:9" ht="15.75" x14ac:dyDescent="0.25">
      <c r="A20" s="66" t="s">
        <v>14</v>
      </c>
      <c r="B20" s="66"/>
      <c r="C20" s="66"/>
      <c r="D20" s="66"/>
      <c r="E20" s="17"/>
      <c r="F20" s="17"/>
      <c r="G20" s="18"/>
    </row>
    <row r="21" spans="1:9" ht="15.75" x14ac:dyDescent="0.25">
      <c r="A21" s="67" t="s">
        <v>15</v>
      </c>
      <c r="B21" s="67"/>
      <c r="C21" s="67"/>
      <c r="D21" s="67"/>
      <c r="E21" s="17">
        <v>7151.76</v>
      </c>
      <c r="F21" s="17">
        <v>6964.64</v>
      </c>
      <c r="G21" s="18">
        <v>1409.24</v>
      </c>
    </row>
    <row r="22" spans="1:9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9" ht="15.75" x14ac:dyDescent="0.25">
      <c r="A23" s="23" t="s">
        <v>42</v>
      </c>
      <c r="B23" s="23"/>
      <c r="C23" s="23"/>
      <c r="D23" s="23"/>
      <c r="E23" s="24"/>
      <c r="F23" s="13"/>
    </row>
    <row r="24" spans="1:9" ht="15.75" x14ac:dyDescent="0.25">
      <c r="A24" s="34" t="s">
        <v>44</v>
      </c>
      <c r="B24" s="34"/>
      <c r="C24" s="34"/>
      <c r="D24" s="34"/>
      <c r="E24" s="34"/>
      <c r="F24" s="17">
        <v>-401501.70239999978</v>
      </c>
      <c r="G24" s="19"/>
      <c r="I24" s="28"/>
    </row>
    <row r="25" spans="1:9" ht="15.75" customHeight="1" x14ac:dyDescent="0.2">
      <c r="A25" s="57" t="s">
        <v>30</v>
      </c>
      <c r="B25" s="58"/>
      <c r="C25" s="58"/>
      <c r="D25" s="58"/>
      <c r="E25" s="59"/>
      <c r="F25" s="53">
        <f>SUM(F27:F31)</f>
        <v>74978.469515082557</v>
      </c>
      <c r="I25" s="28"/>
    </row>
    <row r="26" spans="1:9" ht="28.5" customHeight="1" x14ac:dyDescent="0.2">
      <c r="A26" s="60"/>
      <c r="B26" s="61"/>
      <c r="C26" s="61"/>
      <c r="D26" s="61"/>
      <c r="E26" s="62"/>
      <c r="F26" s="54"/>
      <c r="I26" s="28"/>
    </row>
    <row r="27" spans="1:9" ht="15.75" hidden="1" x14ac:dyDescent="0.25">
      <c r="A27" s="42" t="s">
        <v>16</v>
      </c>
      <c r="B27" s="37"/>
      <c r="C27" s="37"/>
      <c r="D27" s="37"/>
      <c r="E27" s="38"/>
      <c r="F27" s="25">
        <f>'[1]свод за год'!W170</f>
        <v>14699.320296006765</v>
      </c>
      <c r="I27" s="28"/>
    </row>
    <row r="28" spans="1:9" ht="15.75" hidden="1" x14ac:dyDescent="0.25">
      <c r="A28" s="42" t="s">
        <v>31</v>
      </c>
      <c r="B28" s="37"/>
      <c r="C28" s="37"/>
      <c r="D28" s="37"/>
      <c r="E28" s="38"/>
      <c r="F28" s="25">
        <f>'[1]свод за год'!X170</f>
        <v>2950.3745140692968</v>
      </c>
      <c r="I28" s="28"/>
    </row>
    <row r="29" spans="1:9" ht="15.75" hidden="1" x14ac:dyDescent="0.25">
      <c r="A29" s="42" t="s">
        <v>18</v>
      </c>
      <c r="B29" s="37"/>
      <c r="C29" s="37"/>
      <c r="D29" s="37"/>
      <c r="E29" s="38"/>
      <c r="F29" s="25">
        <f>'[1]свод за год'!Y170</f>
        <v>19490.280500000004</v>
      </c>
      <c r="I29" s="28"/>
    </row>
    <row r="30" spans="1:9" ht="15.75" hidden="1" x14ac:dyDescent="0.25">
      <c r="A30" s="42" t="s">
        <v>19</v>
      </c>
      <c r="B30" s="37"/>
      <c r="C30" s="37"/>
      <c r="D30" s="37"/>
      <c r="E30" s="38"/>
      <c r="F30" s="25">
        <f>'[1]свод за год'!AA170+'[1]свод за год'!AI170+'[1]свод за год'!AL170+'[1]свод за год'!AO170+'[1]свод за год'!AP170+'[1]свод за год'!AQ170</f>
        <v>0</v>
      </c>
      <c r="I30" s="28"/>
    </row>
    <row r="31" spans="1:9" ht="36.75" hidden="1" customHeight="1" x14ac:dyDescent="0.25">
      <c r="A31" s="47" t="s">
        <v>32</v>
      </c>
      <c r="B31" s="55"/>
      <c r="C31" s="55"/>
      <c r="D31" s="55"/>
      <c r="E31" s="56"/>
      <c r="F31" s="25">
        <f>'[1]свод за год'!AX170</f>
        <v>37838.494205006493</v>
      </c>
      <c r="I31" s="28"/>
    </row>
    <row r="32" spans="1:9" ht="15.75" customHeight="1" x14ac:dyDescent="0.2">
      <c r="A32" s="57" t="s">
        <v>33</v>
      </c>
      <c r="B32" s="58"/>
      <c r="C32" s="58"/>
      <c r="D32" s="58"/>
      <c r="E32" s="59"/>
      <c r="F32" s="53">
        <f>SUM(F34:F38)+16265</f>
        <v>142614.95654779713</v>
      </c>
      <c r="I32" s="28"/>
    </row>
    <row r="33" spans="1:9" ht="33" customHeight="1" x14ac:dyDescent="0.2">
      <c r="A33" s="60"/>
      <c r="B33" s="61"/>
      <c r="C33" s="61"/>
      <c r="D33" s="61"/>
      <c r="E33" s="62"/>
      <c r="F33" s="54"/>
      <c r="I33" s="28"/>
    </row>
    <row r="34" spans="1:9" ht="15.75" hidden="1" x14ac:dyDescent="0.25">
      <c r="A34" s="50" t="s">
        <v>16</v>
      </c>
      <c r="B34" s="50"/>
      <c r="C34" s="50"/>
      <c r="D34" s="50"/>
      <c r="E34" s="50"/>
      <c r="F34" s="25">
        <f>'[1]свод за год'!CN170+'[1]свод за год'!DS170</f>
        <v>53119.734374724663</v>
      </c>
      <c r="I34" s="28"/>
    </row>
    <row r="35" spans="1:9" ht="15.75" hidden="1" x14ac:dyDescent="0.25">
      <c r="A35" s="50" t="s">
        <v>31</v>
      </c>
      <c r="B35" s="50"/>
      <c r="C35" s="50"/>
      <c r="D35" s="50"/>
      <c r="E35" s="50"/>
      <c r="F35" s="25">
        <f>'[1]свод за год'!CO170+'[1]свод за год'!DT170</f>
        <v>10867.119623245086</v>
      </c>
      <c r="I35" s="28"/>
    </row>
    <row r="36" spans="1:9" ht="15.75" hidden="1" x14ac:dyDescent="0.25">
      <c r="A36" s="50" t="s">
        <v>18</v>
      </c>
      <c r="B36" s="50"/>
      <c r="C36" s="50"/>
      <c r="D36" s="50"/>
      <c r="E36" s="50"/>
      <c r="F36" s="25">
        <f>'[1]свод за год'!CP170+'[1]свод за год'!DU170</f>
        <v>11042.436299999999</v>
      </c>
      <c r="I36" s="28"/>
    </row>
    <row r="37" spans="1:9" ht="15.75" hidden="1" x14ac:dyDescent="0.25">
      <c r="A37" s="50" t="s">
        <v>19</v>
      </c>
      <c r="B37" s="50"/>
      <c r="C37" s="50"/>
      <c r="D37" s="50"/>
      <c r="E37" s="50"/>
      <c r="F37" s="25">
        <f>'[1]свод за год'!AK170+'[1]свод за год'!AM170+'[1]свод за год'!AN170+'[1]свод за год'!BD170+'[1]свод за год'!EC170+'[1]свод за год'!DW170+'[1]свод за год'!DX170+'[1]свод за год'!DY170</f>
        <v>0</v>
      </c>
      <c r="I37" s="28"/>
    </row>
    <row r="38" spans="1:9" ht="39.75" hidden="1" customHeight="1" x14ac:dyDescent="0.25">
      <c r="A38" s="47" t="s">
        <v>34</v>
      </c>
      <c r="B38" s="48"/>
      <c r="C38" s="48"/>
      <c r="D38" s="48"/>
      <c r="E38" s="49"/>
      <c r="F38" s="25">
        <f>'[1]свод за год'!DE170+'[1]свод за год'!EL170</f>
        <v>51320.666249827373</v>
      </c>
      <c r="I38" s="28"/>
    </row>
    <row r="39" spans="1:9" ht="32.450000000000003" customHeight="1" x14ac:dyDescent="0.25">
      <c r="A39" s="36" t="s">
        <v>35</v>
      </c>
      <c r="B39" s="51"/>
      <c r="C39" s="51"/>
      <c r="D39" s="51"/>
      <c r="E39" s="52"/>
      <c r="F39" s="26">
        <f>SUM(F40:F48)+64889.39</f>
        <v>272604.2549566839</v>
      </c>
      <c r="I39" s="28"/>
    </row>
    <row r="40" spans="1:9" ht="15.75" hidden="1" x14ac:dyDescent="0.25">
      <c r="A40" s="43" t="s">
        <v>20</v>
      </c>
      <c r="B40" s="44"/>
      <c r="C40" s="44"/>
      <c r="D40" s="44"/>
      <c r="E40" s="45"/>
      <c r="F40" s="25">
        <f>'[1]свод за год'!EU170+'[1]свод за год'!FM170</f>
        <v>100640.74450692008</v>
      </c>
      <c r="I40" s="28"/>
    </row>
    <row r="41" spans="1:9" ht="15.75" hidden="1" x14ac:dyDescent="0.25">
      <c r="A41" s="42" t="s">
        <v>31</v>
      </c>
      <c r="B41" s="37"/>
      <c r="C41" s="37"/>
      <c r="D41" s="37"/>
      <c r="E41" s="37"/>
      <c r="F41" s="25">
        <f>'[1]свод за год'!EV170+'[1]свод за год'!FN170</f>
        <v>26584.850361104087</v>
      </c>
      <c r="I41" s="28"/>
    </row>
    <row r="42" spans="1:9" ht="15.6" hidden="1" customHeight="1" x14ac:dyDescent="0.25">
      <c r="A42" s="50" t="s">
        <v>21</v>
      </c>
      <c r="B42" s="50"/>
      <c r="C42" s="50"/>
      <c r="D42" s="50"/>
      <c r="E42" s="42"/>
      <c r="F42" s="25"/>
      <c r="I42" s="28"/>
    </row>
    <row r="43" spans="1:9" ht="15.6" hidden="1" customHeight="1" x14ac:dyDescent="0.25">
      <c r="A43" s="42" t="s">
        <v>17</v>
      </c>
      <c r="B43" s="37"/>
      <c r="C43" s="37"/>
      <c r="D43" s="37"/>
      <c r="E43" s="37"/>
      <c r="F43" s="25"/>
      <c r="I43" s="28"/>
    </row>
    <row r="44" spans="1:9" ht="15.6" hidden="1" customHeight="1" x14ac:dyDescent="0.25">
      <c r="A44" s="50" t="s">
        <v>22</v>
      </c>
      <c r="B44" s="50"/>
      <c r="C44" s="50"/>
      <c r="D44" s="50"/>
      <c r="E44" s="42"/>
      <c r="F44" s="25"/>
      <c r="I44" s="28"/>
    </row>
    <row r="45" spans="1:9" ht="15.6" hidden="1" customHeight="1" x14ac:dyDescent="0.25">
      <c r="A45" s="42" t="s">
        <v>17</v>
      </c>
      <c r="B45" s="37"/>
      <c r="C45" s="37"/>
      <c r="D45" s="37"/>
      <c r="E45" s="37"/>
      <c r="F45" s="25"/>
      <c r="I45" s="28"/>
    </row>
    <row r="46" spans="1:9" ht="15.75" hidden="1" x14ac:dyDescent="0.25">
      <c r="A46" s="50" t="s">
        <v>18</v>
      </c>
      <c r="B46" s="50"/>
      <c r="C46" s="50"/>
      <c r="D46" s="50"/>
      <c r="E46" s="42"/>
      <c r="F46" s="25">
        <f>'[1]свод за год'!EW170+'[1]свод за год'!FO170</f>
        <v>176.37840000000025</v>
      </c>
      <c r="I46" s="28"/>
    </row>
    <row r="47" spans="1:9" ht="15.75" hidden="1" x14ac:dyDescent="0.25">
      <c r="A47" s="42" t="s">
        <v>19</v>
      </c>
      <c r="B47" s="37"/>
      <c r="C47" s="37"/>
      <c r="D47" s="37"/>
      <c r="E47" s="37"/>
      <c r="F47" s="25">
        <f>'[1]свод за год'!BB170+'[1]свод за год'!BC170+'[1]свод за год'!BN170+'[1]свод за год'!BO170+'[1]свод за год'!BP170+'[1]свод за год'!BQ170+'[1]янв-окт'!FT170</f>
        <v>12.26</v>
      </c>
      <c r="I47" s="28"/>
    </row>
    <row r="48" spans="1:9" ht="43.5" hidden="1" customHeight="1" x14ac:dyDescent="0.25">
      <c r="A48" s="47" t="s">
        <v>36</v>
      </c>
      <c r="B48" s="48"/>
      <c r="C48" s="48"/>
      <c r="D48" s="48"/>
      <c r="E48" s="49"/>
      <c r="F48" s="25">
        <f>'[1]свод за год'!FH170+'[1]свод за год'!FU170</f>
        <v>80300.631688659734</v>
      </c>
      <c r="I48" s="28"/>
    </row>
    <row r="49" spans="1:12" ht="15.6" hidden="1" customHeight="1" x14ac:dyDescent="0.25">
      <c r="A49" s="36" t="s">
        <v>37</v>
      </c>
      <c r="B49" s="37"/>
      <c r="C49" s="37"/>
      <c r="D49" s="37"/>
      <c r="E49" s="38"/>
      <c r="F49" s="32"/>
      <c r="I49" s="28"/>
    </row>
    <row r="50" spans="1:12" ht="15.75" x14ac:dyDescent="0.25">
      <c r="A50" s="39" t="s">
        <v>49</v>
      </c>
      <c r="B50" s="40"/>
      <c r="C50" s="40"/>
      <c r="D50" s="40"/>
      <c r="E50" s="41"/>
      <c r="F50" s="26">
        <f>F25+F32+F39+F49</f>
        <v>490197.68101956358</v>
      </c>
      <c r="I50" s="28"/>
    </row>
    <row r="51" spans="1:12" ht="15.75" x14ac:dyDescent="0.25">
      <c r="A51" s="31" t="s">
        <v>50</v>
      </c>
      <c r="B51" s="30"/>
      <c r="C51" s="30"/>
      <c r="D51" s="30"/>
      <c r="E51" s="30"/>
      <c r="F51" s="26">
        <f>F52+F53+F54</f>
        <v>119148.76000000001</v>
      </c>
      <c r="I51" s="28"/>
    </row>
    <row r="52" spans="1:12" ht="15.75" x14ac:dyDescent="0.25">
      <c r="A52" s="42" t="s">
        <v>23</v>
      </c>
      <c r="B52" s="37"/>
      <c r="C52" s="37"/>
      <c r="D52" s="37"/>
      <c r="E52" s="37"/>
      <c r="F52" s="25">
        <v>49579.8</v>
      </c>
      <c r="I52" s="28"/>
    </row>
    <row r="53" spans="1:12" ht="15.75" x14ac:dyDescent="0.25">
      <c r="A53" s="42" t="s">
        <v>24</v>
      </c>
      <c r="B53" s="37"/>
      <c r="C53" s="37"/>
      <c r="D53" s="37"/>
      <c r="E53" s="37"/>
      <c r="F53" s="25">
        <v>69568.960000000006</v>
      </c>
      <c r="I53" s="28"/>
    </row>
    <row r="54" spans="1:12" ht="18" hidden="1" customHeight="1" x14ac:dyDescent="0.25">
      <c r="A54" s="43" t="s">
        <v>25</v>
      </c>
      <c r="B54" s="44"/>
      <c r="C54" s="44"/>
      <c r="D54" s="44"/>
      <c r="E54" s="45"/>
      <c r="F54" s="25">
        <v>0</v>
      </c>
      <c r="I54" s="28"/>
    </row>
    <row r="55" spans="1:12" ht="15.75" x14ac:dyDescent="0.25">
      <c r="A55" s="46" t="s">
        <v>51</v>
      </c>
      <c r="B55" s="46"/>
      <c r="C55" s="46"/>
      <c r="D55" s="46"/>
      <c r="E55" s="46"/>
      <c r="F55" s="26">
        <f>F50+F51</f>
        <v>609346.44101956359</v>
      </c>
      <c r="H55" s="28"/>
      <c r="I55" s="28"/>
      <c r="K55" s="28"/>
      <c r="L55" s="28"/>
    </row>
    <row r="56" spans="1:12" ht="15.75" x14ac:dyDescent="0.25">
      <c r="A56" s="34" t="s">
        <v>26</v>
      </c>
      <c r="B56" s="34"/>
      <c r="C56" s="34"/>
      <c r="D56" s="34"/>
      <c r="E56" s="34"/>
      <c r="F56" s="27">
        <f>E16</f>
        <v>771177.98</v>
      </c>
      <c r="I56" s="28"/>
    </row>
    <row r="57" spans="1:12" ht="15.75" x14ac:dyDescent="0.25">
      <c r="A57" s="34" t="s">
        <v>27</v>
      </c>
      <c r="B57" s="34"/>
      <c r="C57" s="34"/>
      <c r="D57" s="34"/>
      <c r="E57" s="34"/>
      <c r="F57" s="26">
        <f>F16</f>
        <v>683218.47</v>
      </c>
      <c r="H57" s="28"/>
      <c r="I57" s="28"/>
    </row>
    <row r="58" spans="1:12" ht="15.75" x14ac:dyDescent="0.25">
      <c r="A58" s="35" t="s">
        <v>28</v>
      </c>
      <c r="B58" s="35"/>
      <c r="C58" s="35"/>
      <c r="D58" s="35"/>
      <c r="E58" s="35"/>
      <c r="F58" s="26">
        <f>F24+F56-F55</f>
        <v>-239670.16341956338</v>
      </c>
      <c r="H58" s="28"/>
      <c r="I58" s="28"/>
    </row>
    <row r="60" spans="1:12" x14ac:dyDescent="0.2">
      <c r="A60" s="1" t="s">
        <v>29</v>
      </c>
      <c r="F60" s="28"/>
    </row>
  </sheetData>
  <mergeCells count="54"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Р-Крестьянская 59</vt:lpstr>
      <vt:lpstr>'Р-Крестьянская 59'!Область_печати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2018-04-06T08:57:38Z</cp:lastPrinted>
  <dcterms:created xsi:type="dcterms:W3CDTF">2013-05-24T09:13:10Z</dcterms:created>
  <dcterms:modified xsi:type="dcterms:W3CDTF">2018-04-06T09:07:49Z</dcterms:modified>
</cp:coreProperties>
</file>